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K:\Ekonomický úsek\Účetnictví\OLÚ - Opravy\Oprava Byt 1+1 cp 510 Poho\PD\Poptávka\Výkaz výměr_byt_5_slepý\"/>
    </mc:Choice>
  </mc:AlternateContent>
  <xr:revisionPtr revIDLastSave="0" documentId="13_ncr:1_{4EB94D60-B87D-45F5-92B9-3E52682038FE}" xr6:coauthVersionLast="47" xr6:coauthVersionMax="47" xr10:uidLastSave="{00000000-0000-0000-0000-000000000000}"/>
  <bookViews>
    <workbookView xWindow="-108" yWindow="-108" windowWidth="30936" windowHeight="16896" tabRatio="500" xr2:uid="{00000000-000D-0000-FFFF-FFFF00000000}"/>
  </bookViews>
  <sheets>
    <sheet name="Rozpočet ZT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1" i="1" l="1"/>
  <c r="G90" i="1"/>
  <c r="G87" i="1" s="1"/>
  <c r="G89" i="1"/>
  <c r="G88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6" i="1" s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 s="1"/>
  <c r="G47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4" i="1"/>
  <c r="G22" i="1"/>
  <c r="G21" i="1"/>
  <c r="G20" i="1"/>
  <c r="G19" i="1"/>
  <c r="G18" i="1"/>
  <c r="G17" i="1"/>
  <c r="E17" i="1"/>
  <c r="G16" i="1"/>
  <c r="G15" i="1" l="1"/>
  <c r="G13" i="1" l="1"/>
  <c r="G64" i="1"/>
</calcChain>
</file>

<file path=xl/sharedStrings.xml><?xml version="1.0" encoding="utf-8"?>
<sst xmlns="http://schemas.openxmlformats.org/spreadsheetml/2006/main" count="171" uniqueCount="107">
  <si>
    <t xml:space="preserve">ROZPOČET  </t>
  </si>
  <si>
    <t>Zdravotně technické instalace</t>
  </si>
  <si>
    <t>Ústřední vytápění</t>
  </si>
  <si>
    <t xml:space="preserve">Objednatel:   </t>
  </si>
  <si>
    <t xml:space="preserve">Zhotovitel:   </t>
  </si>
  <si>
    <t xml:space="preserve">Zpracoval:   </t>
  </si>
  <si>
    <t xml:space="preserve">Místo:   </t>
  </si>
  <si>
    <t xml:space="preserve">Datum: </t>
  </si>
  <si>
    <t>Č.</t>
  </si>
  <si>
    <t>Kód položky</t>
  </si>
  <si>
    <t>Popis</t>
  </si>
  <si>
    <t>MJ</t>
  </si>
  <si>
    <t>Množství celkem</t>
  </si>
  <si>
    <t>Cena jednotková</t>
  </si>
  <si>
    <t>Cena celkem</t>
  </si>
  <si>
    <t>Hmotnost celkem</t>
  </si>
  <si>
    <t>1</t>
  </si>
  <si>
    <t>2</t>
  </si>
  <si>
    <t>3</t>
  </si>
  <si>
    <t>4</t>
  </si>
  <si>
    <t>5</t>
  </si>
  <si>
    <t>6</t>
  </si>
  <si>
    <t>7</t>
  </si>
  <si>
    <t>8</t>
  </si>
  <si>
    <t>PSV</t>
  </si>
  <si>
    <t>Práce a dodávky ZTI + UT</t>
  </si>
  <si>
    <t>Zdravotně technická zařízení</t>
  </si>
  <si>
    <t>733</t>
  </si>
  <si>
    <t>Vodovod - rozvody potrubí</t>
  </si>
  <si>
    <t>Dodávka + montáž potrubí Ppr 25x3,5</t>
  </si>
  <si>
    <t>m</t>
  </si>
  <si>
    <t>Dodávka + montáž potrubí Ppr 20x2,8</t>
  </si>
  <si>
    <t>D+M Tepelná izolace na potrubí D25, tl 20mm</t>
  </si>
  <si>
    <t>D+M Tepelná izolace na potrubí D25, tl 10mm</t>
  </si>
  <si>
    <t>D+M Tepelná izolace na potrubí D20, tl 20mm</t>
  </si>
  <si>
    <t>D+M Tepelná izolace na potrubí D20, tl 10mm</t>
  </si>
  <si>
    <t>Vodovod - armatury</t>
  </si>
  <si>
    <t>D+M kulový uzavírací ventil DN25 s vypouštěním</t>
  </si>
  <si>
    <t>ks</t>
  </si>
  <si>
    <t>D+M kulový uzavírací ventil DN20 s vypouštěním</t>
  </si>
  <si>
    <t>Ruční regulační ventil Sna cirkulaci DN15</t>
  </si>
  <si>
    <t>D+M vodoměr bytový ½“ s dálkovým odečtem studená voda</t>
  </si>
  <si>
    <t>D+M vodoměr bytový ½“ s dálkovým odečtem teplá voda</t>
  </si>
  <si>
    <t>D+M kulový uzavírací ventil DN25</t>
  </si>
  <si>
    <t>Revizní dvířka pro vodoměr 200x200</t>
  </si>
  <si>
    <t>Rohový ventil ¾“</t>
  </si>
  <si>
    <t>Napojení na stávající rozvody ZTI v 1.S</t>
  </si>
  <si>
    <t xml:space="preserve">Přesun hmot tonážní pro rozvody potrubí v objektech v do 12 m   </t>
  </si>
  <si>
    <t>t</t>
  </si>
  <si>
    <t>Zařizovací předměty</t>
  </si>
  <si>
    <t>WC</t>
  </si>
  <si>
    <t>ZÁCHODOVÁ MÍSA KERAMICKÁ BÍLÁ STOJATÁ S NÁDRŽKOU. SEDÁTKO PLASTOVÉ BÍLÉ</t>
  </si>
  <si>
    <t>montáž klozet</t>
  </si>
  <si>
    <t>U1</t>
  </si>
  <si>
    <t>UMYVADLO KERAMICKÉ BÍLÉ, ZÁPACHOVÁ UZÁVĚRKA UMYVADLOVÁ PLASTOVÁ BÍLÁ, BATERIE STOJÁNKOVÁ POCHROMOVANÁ JEDNOPÁKOVÁ 2x ROHOVÝ VENTIL DN 15</t>
  </si>
  <si>
    <t>montáž umyvadla + baterie</t>
  </si>
  <si>
    <t>D</t>
  </si>
  <si>
    <r>
      <rPr>
        <sz val="8"/>
        <rFont val="Arial"/>
        <family val="2"/>
        <charset val="1"/>
      </rPr>
      <t>DŘEZ JEDNODÍLNÝ VESTAVNÝ DO KUCHYŇSKÉ LINKY S ODKLÁDACÍ PLOCHOU,  ZÁPACHOVÁ UZÁVĚRKA DŘEZOVÁ PLASTOVÁ S NEREZOVÝM ODPADNÍM VENTILEM BATERIE DŘEZOVÁ STOJÁNKOVÁ JEDNOPÁKOVÁ,</t>
    </r>
    <r>
      <rPr>
        <sz val="8"/>
        <rFont val="Arial"/>
        <family val="2"/>
        <charset val="238"/>
      </rPr>
      <t>2x ROHOVÝ VENTIL DN 15, PŘÍPRAVA NA DOPOJENÍ MYČKY</t>
    </r>
  </si>
  <si>
    <t>montáž dřez + baterie</t>
  </si>
  <si>
    <t>P</t>
  </si>
  <si>
    <t>ZÁPACHOVÁ UZÁVĚRKA PRO AUTOMATICKOU PRAČKU POD OMÍTKOVÁ, VÝTOKOVÝ VENTIL NA HADICI DN 15, POCHROMOVANÝ SE ZPĚTNÝM A ZAVZDUŠŇOVACÍM VENTILEM PODLE ČSN EN 171</t>
  </si>
  <si>
    <t>S</t>
  </si>
  <si>
    <t>SPRCHOVÝ KOUT 800x800- SPRCHOVÁ ZÁSTĚNA BOČNÍ, SPRCHVÉ DVEŘE – PŘEDNÍ – BATERI NÁSTĚNNÁ S RUČNÍ SPRCHOU, DRŽÁK RUČNÍ SPRCHY, VANIČKA 800x800</t>
  </si>
  <si>
    <t>Montáž – sprchový komplet</t>
  </si>
  <si>
    <t xml:space="preserve">Přesun hmot tonážní pro zařizovací předměty  do 12 m   </t>
  </si>
  <si>
    <t>Rozvody splaškové kanalizace</t>
  </si>
  <si>
    <t>Potrubí HT DN110</t>
  </si>
  <si>
    <t>Napojení na stávající potrubí DN110</t>
  </si>
  <si>
    <t>Potrubí HT DN50</t>
  </si>
  <si>
    <t>Přivzdušňovací ventil DN110</t>
  </si>
  <si>
    <t>Revizní dvířka 200x200 mm</t>
  </si>
  <si>
    <t>Demontáž stávajícího potrubí do DN125</t>
  </si>
  <si>
    <t>Z</t>
  </si>
  <si>
    <t xml:space="preserve">Zámečnické výrobky   </t>
  </si>
  <si>
    <t>767-Z01</t>
  </si>
  <si>
    <t xml:space="preserve">Montáž kovových stavebních doplňkových konstrukcí   </t>
  </si>
  <si>
    <t>kg</t>
  </si>
  <si>
    <t>767-Z10</t>
  </si>
  <si>
    <t xml:space="preserve">systémová kotvící technika pro potrubí - pozinkovaná ocel   </t>
  </si>
  <si>
    <t>HZS</t>
  </si>
  <si>
    <t xml:space="preserve">HZS   </t>
  </si>
  <si>
    <t>Pomocný stavební dělník</t>
  </si>
  <si>
    <t>hod</t>
  </si>
  <si>
    <t>Pomocný stavební dělník – vysekání rýhy do stěny 125x125, včetně zpravení</t>
  </si>
  <si>
    <t>Pomocný stavební dělník – vysekání rýhy do stěny 125x60, včetně zpravení</t>
  </si>
  <si>
    <t>Tlaková zkouška potrubí</t>
  </si>
  <si>
    <t>soub</t>
  </si>
  <si>
    <t xml:space="preserve">Celkem   </t>
  </si>
  <si>
    <t>Vytápění – hlavní rozvody potrubí</t>
  </si>
  <si>
    <t>Dodávka a montáž potrubí Cu 18x1</t>
  </si>
  <si>
    <t>Dodávka a montáž potrubí Cu 15x1</t>
  </si>
  <si>
    <t>Napojení na stávající potrubí ocel DN20</t>
  </si>
  <si>
    <t>Otopná tělesa</t>
  </si>
  <si>
    <t>Otopné těleso deskové typ VK 22/600/1200</t>
  </si>
  <si>
    <t>Otopné těleso deskové typ VK 22/600/700</t>
  </si>
  <si>
    <t>Otopné těleso deskové typ VK 22/600/1400</t>
  </si>
  <si>
    <t>Otopné těleso deskové typ VK 22/600/800</t>
  </si>
  <si>
    <t>Otopné těleso trubkové do koupelny 800/600</t>
  </si>
  <si>
    <t>termostatická hlavice ruční</t>
  </si>
  <si>
    <t>Připojovací ventil rohový pro těleso VK, svěrné šroubení Cu15</t>
  </si>
  <si>
    <t xml:space="preserve">Montáž otopného tělesa </t>
  </si>
  <si>
    <t>Dopojovací sestava pro koupelnové těleso  - termostatická hlavice, termostatický ventil, regulační ventil</t>
  </si>
  <si>
    <t xml:space="preserve">Demontáž stávajících těles </t>
  </si>
  <si>
    <t xml:space="preserve">Přesun hmot po objektu - otopná tělesa </t>
  </si>
  <si>
    <t>Zaregulování soustavy vytápění</t>
  </si>
  <si>
    <t>Vypuštění a zpětné napouštění stávající topné soustavy</t>
  </si>
  <si>
    <t>Stavba:  Jevíčko BYT 1+1, 2NP, č.p.510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</si>
</sst>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_K_č;\-#,##0\ _K_č"/>
    <numFmt numFmtId="165" formatCode="#,##0.000;\-#,##0.000"/>
    <numFmt numFmtId="166" formatCode="#,##0.00\ _K_č;\-#,##0.00\ _K_č"/>
  </numFmts>
  <fonts count="20" x14ac:knownFonts="1">
    <font>
      <sz val="10"/>
      <color rgb="FF000000"/>
      <name val="Arial"/>
      <family val="2"/>
      <charset val="238"/>
    </font>
    <font>
      <sz val="8"/>
      <name val="MS Sans Serif"/>
      <charset val="1"/>
    </font>
    <font>
      <sz val="8"/>
      <name val="MS Sans Serif"/>
      <family val="2"/>
      <charset val="1"/>
    </font>
    <font>
      <b/>
      <sz val="14"/>
      <name val="Arial CE"/>
      <family val="2"/>
      <charset val="238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/>
      <sz val="11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8"/>
      <name val="Arial"/>
      <family val="2"/>
      <charset val="238"/>
    </font>
    <font>
      <i/>
      <sz val="8"/>
      <color rgb="FF0000FF"/>
      <name val="Arial"/>
      <family val="2"/>
      <charset val="1"/>
    </font>
    <font>
      <b/>
      <sz val="11"/>
      <name val="Arial CE"/>
      <family val="2"/>
      <charset val="238"/>
    </font>
    <font>
      <b/>
      <sz val="14"/>
      <color rgb="FF000080"/>
      <name val="Arial"/>
      <family val="2"/>
      <charset val="1"/>
    </font>
    <font>
      <b/>
      <sz val="10"/>
      <color rgb="FF000080"/>
      <name val="Arial CE"/>
      <family val="2"/>
      <charset val="238"/>
    </font>
    <font>
      <sz val="8"/>
      <name val="Arial CE"/>
      <family val="2"/>
      <charset val="238"/>
    </font>
    <font>
      <sz val="8"/>
      <color rgb="FF000000"/>
      <name val="Arial"/>
      <family val="2"/>
      <charset val="238"/>
    </font>
    <font>
      <sz val="8"/>
      <name val="Arial CE"/>
      <charset val="238"/>
    </font>
    <font>
      <i/>
      <sz val="8"/>
      <color rgb="FF0000FF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EE6EF"/>
        <bgColor rgb="FFCCFFFF"/>
      </patternFill>
    </fill>
    <fill>
      <patternFill patternType="solid">
        <fgColor rgb="FF999999"/>
        <bgColor rgb="FF80808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>
      <protection locked="0"/>
    </xf>
    <xf numFmtId="0" fontId="2" fillId="0" borderId="0">
      <protection locked="0"/>
    </xf>
  </cellStyleXfs>
  <cellXfs count="98">
    <xf numFmtId="0" fontId="0" fillId="0" borderId="0" xfId="0"/>
    <xf numFmtId="164" fontId="2" fillId="0" borderId="0" xfId="2" applyNumberFormat="1" applyAlignment="1">
      <alignment horizontal="center" vertical="top"/>
      <protection locked="0"/>
    </xf>
    <xf numFmtId="0" fontId="2" fillId="0" borderId="0" xfId="2" applyAlignment="1">
      <alignment horizontal="left" vertical="top" wrapText="1"/>
      <protection locked="0"/>
    </xf>
    <xf numFmtId="165" fontId="2" fillId="0" borderId="0" xfId="2" applyNumberFormat="1" applyAlignment="1">
      <alignment horizontal="right" vertical="top"/>
      <protection locked="0"/>
    </xf>
    <xf numFmtId="166" fontId="2" fillId="0" borderId="0" xfId="2" applyNumberFormat="1" applyAlignment="1">
      <alignment horizontal="right" vertical="top"/>
      <protection locked="0"/>
    </xf>
    <xf numFmtId="0" fontId="2" fillId="0" borderId="0" xfId="2" applyAlignment="1">
      <alignment horizontal="left" vertical="top"/>
      <protection locked="0"/>
    </xf>
    <xf numFmtId="0" fontId="4" fillId="0" borderId="0" xfId="2" applyFont="1" applyAlignment="1" applyProtection="1">
      <alignment horizontal="left"/>
    </xf>
    <xf numFmtId="0" fontId="5" fillId="0" borderId="0" xfId="2" applyFont="1" applyAlignment="1" applyProtection="1">
      <alignment horizontal="left" vertical="center" wrapText="1"/>
    </xf>
    <xf numFmtId="0" fontId="4" fillId="0" borderId="0" xfId="2" applyFont="1" applyAlignment="1" applyProtection="1">
      <alignment horizontal="left" vertical="center"/>
    </xf>
    <xf numFmtId="164" fontId="6" fillId="0" borderId="0" xfId="2" applyNumberFormat="1" applyFont="1" applyAlignment="1" applyProtection="1">
      <alignment horizontal="center" vertical="top"/>
    </xf>
    <xf numFmtId="0" fontId="7" fillId="0" borderId="0" xfId="2" applyFont="1" applyAlignment="1" applyProtection="1">
      <alignment horizontal="left" vertical="top" wrapText="1"/>
    </xf>
    <xf numFmtId="0" fontId="6" fillId="0" borderId="0" xfId="2" applyFont="1" applyAlignment="1" applyProtection="1">
      <alignment horizontal="left" vertical="top" wrapText="1"/>
    </xf>
    <xf numFmtId="165" fontId="8" fillId="0" borderId="0" xfId="2" applyNumberFormat="1" applyFont="1" applyAlignment="1" applyProtection="1">
      <alignment horizontal="right" vertical="top"/>
    </xf>
    <xf numFmtId="166" fontId="7" fillId="0" borderId="0" xfId="2" applyNumberFormat="1" applyFont="1" applyAlignment="1" applyProtection="1">
      <alignment horizontal="right" vertical="top"/>
    </xf>
    <xf numFmtId="165" fontId="7" fillId="0" borderId="0" xfId="2" applyNumberFormat="1" applyFont="1" applyAlignment="1" applyProtection="1">
      <alignment horizontal="right" vertical="top"/>
    </xf>
    <xf numFmtId="0" fontId="5" fillId="0" borderId="0" xfId="2" applyFont="1" applyAlignment="1" applyProtection="1">
      <alignment horizontal="left"/>
    </xf>
    <xf numFmtId="0" fontId="5" fillId="0" borderId="0" xfId="2" applyFont="1" applyAlignment="1" applyProtection="1">
      <alignment horizontal="left" vertical="top" wrapText="1"/>
    </xf>
    <xf numFmtId="165" fontId="5" fillId="0" borderId="0" xfId="2" applyNumberFormat="1" applyFont="1" applyAlignment="1" applyProtection="1">
      <alignment horizontal="right" vertical="top"/>
    </xf>
    <xf numFmtId="166" fontId="5" fillId="0" borderId="0" xfId="2" applyNumberFormat="1" applyFont="1" applyAlignment="1" applyProtection="1">
      <alignment horizontal="right" vertical="top"/>
    </xf>
    <xf numFmtId="0" fontId="7" fillId="0" borderId="0" xfId="2" applyFont="1" applyAlignment="1" applyProtection="1">
      <alignment horizontal="left"/>
    </xf>
    <xf numFmtId="0" fontId="8" fillId="2" borderId="1" xfId="2" applyFont="1" applyFill="1" applyBorder="1" applyAlignment="1" applyProtection="1">
      <alignment horizontal="center" vertical="center" wrapText="1"/>
    </xf>
    <xf numFmtId="164" fontId="9" fillId="3" borderId="0" xfId="2" applyNumberFormat="1" applyFont="1" applyFill="1" applyAlignment="1">
      <alignment horizontal="center"/>
      <protection locked="0"/>
    </xf>
    <xf numFmtId="0" fontId="9" fillId="3" borderId="0" xfId="2" applyFont="1" applyFill="1" applyAlignment="1">
      <alignment horizontal="left" wrapText="1"/>
      <protection locked="0"/>
    </xf>
    <xf numFmtId="165" fontId="9" fillId="3" borderId="0" xfId="2" applyNumberFormat="1" applyFont="1" applyFill="1" applyAlignment="1">
      <alignment horizontal="right"/>
      <protection locked="0"/>
    </xf>
    <xf numFmtId="166" fontId="9" fillId="3" borderId="0" xfId="2" applyNumberFormat="1" applyFont="1" applyFill="1" applyAlignment="1">
      <alignment horizontal="right"/>
      <protection locked="0"/>
    </xf>
    <xf numFmtId="166" fontId="10" fillId="3" borderId="0" xfId="2" applyNumberFormat="1" applyFont="1" applyFill="1" applyAlignment="1">
      <alignment horizontal="right"/>
      <protection locked="0"/>
    </xf>
    <xf numFmtId="164" fontId="9" fillId="0" borderId="0" xfId="2" applyNumberFormat="1" applyFont="1" applyAlignment="1">
      <alignment horizontal="center"/>
      <protection locked="0"/>
    </xf>
    <xf numFmtId="0" fontId="9" fillId="0" borderId="0" xfId="2" applyFont="1" applyAlignment="1">
      <alignment horizontal="left" wrapText="1"/>
      <protection locked="0"/>
    </xf>
    <xf numFmtId="165" fontId="9" fillId="0" borderId="0" xfId="2" applyNumberFormat="1" applyFont="1" applyAlignment="1">
      <alignment horizontal="right"/>
      <protection locked="0"/>
    </xf>
    <xf numFmtId="166" fontId="9" fillId="0" borderId="0" xfId="2" applyNumberFormat="1" applyFont="1" applyAlignment="1">
      <alignment horizontal="right"/>
      <protection locked="0"/>
    </xf>
    <xf numFmtId="3" fontId="9" fillId="0" borderId="0" xfId="2" applyNumberFormat="1" applyFont="1" applyAlignment="1">
      <alignment horizontal="right"/>
      <protection locked="0"/>
    </xf>
    <xf numFmtId="164" fontId="10" fillId="4" borderId="0" xfId="2" applyNumberFormat="1" applyFont="1" applyFill="1" applyAlignment="1">
      <alignment horizontal="center"/>
      <protection locked="0"/>
    </xf>
    <xf numFmtId="0" fontId="10" fillId="4" borderId="0" xfId="2" applyFont="1" applyFill="1" applyAlignment="1">
      <alignment horizontal="left" wrapText="1"/>
      <protection locked="0"/>
    </xf>
    <xf numFmtId="165" fontId="10" fillId="4" borderId="0" xfId="2" applyNumberFormat="1" applyFont="1" applyFill="1" applyAlignment="1">
      <alignment horizontal="right"/>
      <protection locked="0"/>
    </xf>
    <xf numFmtId="166" fontId="10" fillId="4" borderId="0" xfId="2" applyNumberFormat="1" applyFont="1" applyFill="1" applyAlignment="1">
      <alignment horizontal="right"/>
      <protection locked="0"/>
    </xf>
    <xf numFmtId="164" fontId="10" fillId="0" borderId="0" xfId="2" applyNumberFormat="1" applyFont="1" applyAlignment="1">
      <alignment horizontal="center"/>
      <protection locked="0"/>
    </xf>
    <xf numFmtId="0" fontId="10" fillId="0" borderId="0" xfId="2" applyFont="1" applyAlignment="1">
      <alignment horizontal="left" wrapText="1"/>
      <protection locked="0"/>
    </xf>
    <xf numFmtId="165" fontId="10" fillId="0" borderId="0" xfId="2" applyNumberFormat="1" applyFont="1" applyAlignment="1">
      <alignment horizontal="right"/>
      <protection locked="0"/>
    </xf>
    <xf numFmtId="166" fontId="10" fillId="0" borderId="0" xfId="2" applyNumberFormat="1" applyFont="1" applyAlignment="1">
      <alignment horizontal="right"/>
      <protection locked="0"/>
    </xf>
    <xf numFmtId="164" fontId="8" fillId="0" borderId="1" xfId="2" applyNumberFormat="1" applyFont="1" applyBorder="1" applyAlignment="1">
      <alignment horizontal="center"/>
      <protection locked="0"/>
    </xf>
    <xf numFmtId="0" fontId="8" fillId="0" borderId="2" xfId="2" applyFont="1" applyBorder="1" applyAlignment="1">
      <alignment horizontal="left" wrapText="1"/>
      <protection locked="0"/>
    </xf>
    <xf numFmtId="0" fontId="8" fillId="0" borderId="1" xfId="2" applyFont="1" applyBorder="1" applyProtection="1"/>
    <xf numFmtId="0" fontId="8" fillId="0" borderId="1" xfId="2" applyFont="1" applyBorder="1" applyAlignment="1" applyProtection="1">
      <alignment horizontal="center"/>
    </xf>
    <xf numFmtId="3" fontId="8" fillId="0" borderId="1" xfId="2" applyNumberFormat="1" applyFont="1" applyBorder="1" applyProtection="1"/>
    <xf numFmtId="165" fontId="8" fillId="0" borderId="3" xfId="2" applyNumberFormat="1" applyFont="1" applyBorder="1" applyAlignment="1">
      <alignment horizontal="right"/>
      <protection locked="0"/>
    </xf>
    <xf numFmtId="0" fontId="8" fillId="0" borderId="1" xfId="2" applyFont="1" applyBorder="1" applyAlignment="1" applyProtection="1">
      <alignment wrapText="1"/>
    </xf>
    <xf numFmtId="164" fontId="8" fillId="0" borderId="0" xfId="2" applyNumberFormat="1" applyFont="1" applyAlignment="1">
      <alignment horizontal="center"/>
      <protection locked="0"/>
    </xf>
    <xf numFmtId="0" fontId="8" fillId="0" borderId="0" xfId="2" applyFont="1" applyAlignment="1">
      <alignment horizontal="left" wrapText="1"/>
      <protection locked="0"/>
    </xf>
    <xf numFmtId="0" fontId="8" fillId="0" borderId="0" xfId="2" applyFont="1" applyProtection="1"/>
    <xf numFmtId="0" fontId="8" fillId="0" borderId="0" xfId="2" applyFont="1" applyAlignment="1" applyProtection="1">
      <alignment horizontal="center"/>
    </xf>
    <xf numFmtId="0" fontId="8" fillId="0" borderId="0" xfId="2" applyFont="1" applyAlignment="1" applyProtection="1">
      <alignment horizontal="right"/>
    </xf>
    <xf numFmtId="0" fontId="8" fillId="0" borderId="1" xfId="2" applyFont="1" applyBorder="1" applyAlignment="1" applyProtection="1">
      <alignment horizontal="right"/>
    </xf>
    <xf numFmtId="165" fontId="10" fillId="0" borderId="1" xfId="2" applyNumberFormat="1" applyFont="1" applyBorder="1" applyAlignment="1">
      <alignment horizontal="right"/>
      <protection locked="0"/>
    </xf>
    <xf numFmtId="0" fontId="11" fillId="0" borderId="1" xfId="2" applyFont="1" applyBorder="1" applyAlignment="1" applyProtection="1">
      <alignment wrapText="1"/>
    </xf>
    <xf numFmtId="164" fontId="8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left" wrapText="1"/>
      <protection locked="0"/>
    </xf>
    <xf numFmtId="165" fontId="8" fillId="0" borderId="1" xfId="0" applyNumberFormat="1" applyFont="1" applyBorder="1" applyAlignment="1" applyProtection="1">
      <alignment horizontal="right"/>
      <protection locked="0"/>
    </xf>
    <xf numFmtId="164" fontId="12" fillId="0" borderId="1" xfId="0" applyNumberFormat="1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left" wrapText="1"/>
      <protection locked="0"/>
    </xf>
    <xf numFmtId="165" fontId="12" fillId="0" borderId="1" xfId="0" applyNumberFormat="1" applyFont="1" applyBorder="1" applyAlignment="1" applyProtection="1">
      <alignment horizontal="right"/>
      <protection locked="0"/>
    </xf>
    <xf numFmtId="164" fontId="13" fillId="0" borderId="0" xfId="2" applyNumberFormat="1" applyFont="1" applyAlignment="1">
      <alignment horizontal="center"/>
      <protection locked="0"/>
    </xf>
    <xf numFmtId="0" fontId="13" fillId="0" borderId="0" xfId="2" applyFont="1" applyAlignment="1">
      <alignment horizontal="left" wrapText="1"/>
      <protection locked="0"/>
    </xf>
    <xf numFmtId="165" fontId="13" fillId="0" borderId="0" xfId="2" applyNumberFormat="1" applyFont="1" applyAlignment="1">
      <alignment horizontal="right"/>
      <protection locked="0"/>
    </xf>
    <xf numFmtId="166" fontId="13" fillId="0" borderId="0" xfId="2" applyNumberFormat="1" applyFont="1" applyAlignment="1">
      <alignment horizontal="right"/>
      <protection locked="0"/>
    </xf>
    <xf numFmtId="3" fontId="13" fillId="0" borderId="0" xfId="2" applyNumberFormat="1" applyFont="1" applyAlignment="1">
      <alignment horizontal="right"/>
      <protection locked="0"/>
    </xf>
    <xf numFmtId="164" fontId="2" fillId="4" borderId="0" xfId="2" applyNumberFormat="1" applyFill="1" applyAlignment="1">
      <alignment horizontal="center" vertical="top"/>
      <protection locked="0"/>
    </xf>
    <xf numFmtId="0" fontId="2" fillId="4" borderId="0" xfId="2" applyFill="1" applyAlignment="1">
      <alignment horizontal="left" vertical="top" wrapText="1"/>
      <protection locked="0"/>
    </xf>
    <xf numFmtId="0" fontId="14" fillId="4" borderId="0" xfId="2" applyFont="1" applyFill="1" applyAlignment="1">
      <alignment horizontal="left" wrapText="1"/>
      <protection locked="0"/>
    </xf>
    <xf numFmtId="165" fontId="2" fillId="4" borderId="0" xfId="2" applyNumberFormat="1" applyFill="1" applyAlignment="1">
      <alignment horizontal="right" vertical="top"/>
      <protection locked="0"/>
    </xf>
    <xf numFmtId="166" fontId="2" fillId="4" borderId="0" xfId="2" applyNumberFormat="1" applyFill="1" applyAlignment="1">
      <alignment horizontal="right" vertical="top"/>
      <protection locked="0"/>
    </xf>
    <xf numFmtId="164" fontId="15" fillId="0" borderId="0" xfId="2" applyNumberFormat="1" applyFont="1" applyAlignment="1">
      <alignment horizontal="center"/>
      <protection locked="0"/>
    </xf>
    <xf numFmtId="0" fontId="15" fillId="0" borderId="0" xfId="2" applyFont="1" applyAlignment="1">
      <alignment horizontal="left" wrapText="1"/>
      <protection locked="0"/>
    </xf>
    <xf numFmtId="165" fontId="15" fillId="0" borderId="0" xfId="2" applyNumberFormat="1" applyFont="1" applyAlignment="1">
      <alignment horizontal="right"/>
      <protection locked="0"/>
    </xf>
    <xf numFmtId="166" fontId="15" fillId="0" borderId="0" xfId="2" applyNumberFormat="1" applyFont="1" applyAlignment="1">
      <alignment horizontal="right"/>
      <protection locked="0"/>
    </xf>
    <xf numFmtId="164" fontId="16" fillId="0" borderId="1" xfId="2" applyNumberFormat="1" applyFont="1" applyBorder="1" applyAlignment="1">
      <alignment horizontal="center"/>
      <protection locked="0"/>
    </xf>
    <xf numFmtId="0" fontId="16" fillId="0" borderId="2" xfId="2" applyFont="1" applyBorder="1" applyAlignment="1">
      <alignment horizontal="left" wrapText="1"/>
      <protection locked="0"/>
    </xf>
    <xf numFmtId="0" fontId="17" fillId="0" borderId="4" xfId="0" applyFont="1" applyBorder="1" applyAlignment="1">
      <alignment wrapText="1"/>
    </xf>
    <xf numFmtId="0" fontId="17" fillId="0" borderId="4" xfId="0" applyFont="1" applyBorder="1"/>
    <xf numFmtId="165" fontId="16" fillId="0" borderId="3" xfId="2" applyNumberFormat="1" applyFont="1" applyBorder="1" applyAlignment="1">
      <alignment horizontal="right"/>
      <protection locked="0"/>
    </xf>
    <xf numFmtId="3" fontId="15" fillId="0" borderId="0" xfId="2" applyNumberFormat="1" applyFont="1" applyAlignment="1">
      <alignment horizontal="right"/>
      <protection locked="0"/>
    </xf>
    <xf numFmtId="0" fontId="2" fillId="0" borderId="1" xfId="2" applyBorder="1" applyAlignment="1" applyProtection="1">
      <alignment wrapText="1"/>
    </xf>
    <xf numFmtId="3" fontId="2" fillId="0" borderId="1" xfId="2" applyNumberFormat="1" applyBorder="1" applyAlignment="1" applyProtection="1">
      <alignment wrapText="1"/>
    </xf>
    <xf numFmtId="165" fontId="18" fillId="0" borderId="1" xfId="0" applyNumberFormat="1" applyFont="1" applyBorder="1" applyAlignment="1" applyProtection="1">
      <alignment horizontal="right"/>
      <protection locked="0"/>
    </xf>
    <xf numFmtId="0" fontId="18" fillId="0" borderId="1" xfId="0" applyFont="1" applyBorder="1" applyAlignment="1" applyProtection="1">
      <alignment horizontal="left" wrapText="1"/>
      <protection locked="0"/>
    </xf>
    <xf numFmtId="164" fontId="18" fillId="0" borderId="1" xfId="0" applyNumberFormat="1" applyFont="1" applyBorder="1" applyAlignment="1" applyProtection="1">
      <alignment horizontal="center"/>
      <protection locked="0"/>
    </xf>
    <xf numFmtId="0" fontId="2" fillId="0" borderId="1" xfId="2" applyBorder="1" applyAlignment="1" applyProtection="1">
      <alignment horizontal="center"/>
    </xf>
    <xf numFmtId="164" fontId="19" fillId="0" borderId="1" xfId="0" applyNumberFormat="1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165" fontId="19" fillId="0" borderId="1" xfId="0" applyNumberFormat="1" applyFont="1" applyBorder="1" applyAlignment="1" applyProtection="1">
      <alignment horizontal="right"/>
      <protection locked="0"/>
    </xf>
    <xf numFmtId="0" fontId="3" fillId="0" borderId="0" xfId="2" applyFont="1" applyAlignment="1" applyProtection="1">
      <alignment horizontal="center" vertical="center"/>
    </xf>
    <xf numFmtId="3" fontId="8" fillId="5" borderId="1" xfId="2" applyNumberFormat="1" applyFont="1" applyFill="1" applyBorder="1" applyProtection="1"/>
    <xf numFmtId="0" fontId="8" fillId="5" borderId="0" xfId="2" applyFont="1" applyFill="1" applyAlignment="1" applyProtection="1">
      <alignment horizontal="right"/>
    </xf>
    <xf numFmtId="166" fontId="10" fillId="5" borderId="0" xfId="2" applyNumberFormat="1" applyFont="1" applyFill="1" applyAlignment="1">
      <alignment horizontal="right"/>
      <protection locked="0"/>
    </xf>
    <xf numFmtId="0" fontId="8" fillId="5" borderId="1" xfId="2" applyFont="1" applyFill="1" applyBorder="1" applyAlignment="1" applyProtection="1">
      <alignment horizontal="right"/>
    </xf>
    <xf numFmtId="166" fontId="8" fillId="5" borderId="1" xfId="0" applyNumberFormat="1" applyFont="1" applyFill="1" applyBorder="1" applyAlignment="1" applyProtection="1">
      <alignment horizontal="right"/>
      <protection locked="0"/>
    </xf>
    <xf numFmtId="0" fontId="17" fillId="5" borderId="4" xfId="0" applyFont="1" applyFill="1" applyBorder="1"/>
    <xf numFmtId="166" fontId="15" fillId="5" borderId="0" xfId="2" applyNumberFormat="1" applyFont="1" applyFill="1" applyAlignment="1">
      <alignment horizontal="right"/>
      <protection locked="0"/>
    </xf>
    <xf numFmtId="3" fontId="2" fillId="5" borderId="1" xfId="2" applyNumberFormat="1" applyFill="1" applyBorder="1" applyAlignment="1" applyProtection="1">
      <alignment wrapText="1"/>
    </xf>
  </cellXfs>
  <cellStyles count="3">
    <cellStyle name="Normální" xfId="0" builtinId="0"/>
    <cellStyle name="normální 2" xfId="1" xr:uid="{00000000-0005-0000-0000-000006000000}"/>
    <cellStyle name="normální 3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91"/>
  <sheetViews>
    <sheetView showGridLines="0" tabSelected="1" zoomScale="120" zoomScaleNormal="120" workbookViewId="0">
      <selection activeCell="F69" sqref="F69:F90"/>
    </sheetView>
  </sheetViews>
  <sheetFormatPr defaultColWidth="9" defaultRowHeight="13.2" x14ac:dyDescent="0.25"/>
  <cols>
    <col min="1" max="1" width="4.6640625" style="1" customWidth="1"/>
    <col min="2" max="2" width="10.33203125" style="2" customWidth="1"/>
    <col min="3" max="3" width="46.109375" style="2" customWidth="1"/>
    <col min="4" max="4" width="4.6640625" style="2" customWidth="1"/>
    <col min="5" max="5" width="9.6640625" style="3" customWidth="1"/>
    <col min="6" max="6" width="11.44140625" style="4" customWidth="1"/>
    <col min="7" max="7" width="15.33203125" style="4" customWidth="1"/>
    <col min="8" max="8" width="11.44140625" style="3" customWidth="1"/>
    <col min="9" max="9" width="19.44140625" style="5" customWidth="1"/>
    <col min="10" max="254" width="9" style="5"/>
    <col min="255" max="255" width="3.33203125" style="5" customWidth="1"/>
    <col min="256" max="256" width="10.33203125" style="5" customWidth="1"/>
    <col min="257" max="257" width="44" style="5" customWidth="1"/>
    <col min="258" max="258" width="4.6640625" style="5" customWidth="1"/>
    <col min="259" max="259" width="9.6640625" style="5" customWidth="1"/>
    <col min="260" max="260" width="11.44140625" style="5" customWidth="1"/>
    <col min="261" max="261" width="15.33203125" style="5" customWidth="1"/>
    <col min="262" max="262" width="11.44140625" style="5" customWidth="1"/>
    <col min="263" max="510" width="9" style="5"/>
    <col min="511" max="511" width="3.33203125" style="5" customWidth="1"/>
    <col min="512" max="512" width="10.33203125" style="5" customWidth="1"/>
    <col min="513" max="513" width="44" style="5" customWidth="1"/>
    <col min="514" max="514" width="4.6640625" style="5" customWidth="1"/>
    <col min="515" max="515" width="9.6640625" style="5" customWidth="1"/>
    <col min="516" max="516" width="11.44140625" style="5" customWidth="1"/>
    <col min="517" max="517" width="15.33203125" style="5" customWidth="1"/>
    <col min="518" max="518" width="11.44140625" style="5" customWidth="1"/>
    <col min="519" max="766" width="9" style="5"/>
    <col min="767" max="767" width="3.33203125" style="5" customWidth="1"/>
    <col min="768" max="768" width="10.33203125" style="5" customWidth="1"/>
    <col min="769" max="769" width="44" style="5" customWidth="1"/>
    <col min="770" max="770" width="4.6640625" style="5" customWidth="1"/>
    <col min="771" max="771" width="9.6640625" style="5" customWidth="1"/>
    <col min="772" max="772" width="11.44140625" style="5" customWidth="1"/>
    <col min="773" max="773" width="15.33203125" style="5" customWidth="1"/>
    <col min="774" max="774" width="11.44140625" style="5" customWidth="1"/>
    <col min="775" max="1022" width="9" style="5"/>
    <col min="1023" max="1023" width="3.33203125" style="5" customWidth="1"/>
    <col min="1024" max="1024" width="11.5546875" customWidth="1"/>
  </cols>
  <sheetData>
    <row r="1" spans="1:1024" s="5" customFormat="1" ht="27.75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  <c r="AMJ1"/>
    </row>
    <row r="2" spans="1:1024" s="5" customFormat="1" ht="30.15" customHeight="1" x14ac:dyDescent="0.25">
      <c r="A2" s="6" t="s">
        <v>106</v>
      </c>
      <c r="B2" s="6"/>
      <c r="C2" s="7"/>
      <c r="D2" s="7"/>
      <c r="E2" s="7"/>
      <c r="F2" s="7"/>
      <c r="G2" s="6"/>
      <c r="H2" s="6"/>
      <c r="AMJ2"/>
    </row>
    <row r="3" spans="1:1024" s="5" customFormat="1" ht="12.75" customHeight="1" x14ac:dyDescent="0.25">
      <c r="A3" s="6" t="s">
        <v>1</v>
      </c>
      <c r="B3" s="6"/>
      <c r="C3" s="6"/>
      <c r="D3" s="6"/>
      <c r="E3" s="6"/>
      <c r="F3" s="6"/>
      <c r="G3" s="6"/>
      <c r="H3" s="6"/>
      <c r="AMJ3"/>
    </row>
    <row r="4" spans="1:1024" s="5" customFormat="1" ht="13.5" customHeight="1" x14ac:dyDescent="0.25">
      <c r="A4" s="8" t="s">
        <v>2</v>
      </c>
      <c r="B4" s="6"/>
      <c r="C4" s="8"/>
      <c r="D4" s="6"/>
      <c r="E4" s="6"/>
      <c r="F4" s="6"/>
      <c r="G4" s="6"/>
      <c r="H4" s="6"/>
      <c r="AMJ4"/>
    </row>
    <row r="5" spans="1:1024" s="5" customFormat="1" ht="6.75" customHeight="1" x14ac:dyDescent="0.25">
      <c r="A5" s="9"/>
      <c r="B5" s="10"/>
      <c r="C5" s="11"/>
      <c r="D5" s="10"/>
      <c r="E5" s="12"/>
      <c r="F5" s="13"/>
      <c r="G5" s="13"/>
      <c r="H5" s="14"/>
      <c r="AMJ5"/>
    </row>
    <row r="6" spans="1:1024" s="5" customFormat="1" ht="12.75" customHeight="1" x14ac:dyDescent="0.25">
      <c r="A6" s="15" t="s">
        <v>3</v>
      </c>
      <c r="B6" s="15"/>
      <c r="C6" s="15"/>
      <c r="D6" s="15"/>
      <c r="E6" s="15"/>
      <c r="F6" s="15"/>
      <c r="G6" s="15"/>
      <c r="H6" s="15"/>
      <c r="AMJ6"/>
    </row>
    <row r="7" spans="1:1024" s="5" customFormat="1" ht="12.75" customHeight="1" x14ac:dyDescent="0.25">
      <c r="A7" s="15" t="s">
        <v>4</v>
      </c>
      <c r="B7" s="15"/>
      <c r="C7" s="15"/>
      <c r="D7" s="15"/>
      <c r="E7" s="15"/>
      <c r="F7" s="15"/>
      <c r="G7" s="15" t="s">
        <v>5</v>
      </c>
      <c r="H7" s="15"/>
      <c r="AMJ7"/>
    </row>
    <row r="8" spans="1:1024" s="5" customFormat="1" ht="12.75" customHeight="1" x14ac:dyDescent="0.25">
      <c r="A8" s="15" t="s">
        <v>6</v>
      </c>
      <c r="B8" s="16"/>
      <c r="C8" s="16"/>
      <c r="D8" s="16"/>
      <c r="E8" s="17"/>
      <c r="F8" s="18"/>
      <c r="G8" s="15" t="s">
        <v>7</v>
      </c>
      <c r="H8" s="17"/>
      <c r="AMJ8"/>
    </row>
    <row r="9" spans="1:1024" s="5" customFormat="1" ht="6.75" customHeight="1" x14ac:dyDescent="0.25">
      <c r="A9" s="19"/>
      <c r="B9" s="19"/>
      <c r="C9" s="19"/>
      <c r="D9" s="19"/>
      <c r="E9" s="19"/>
      <c r="F9" s="19"/>
      <c r="G9" s="19"/>
      <c r="H9" s="19"/>
      <c r="AMJ9"/>
    </row>
    <row r="10" spans="1:1024" s="5" customFormat="1" ht="28.5" customHeight="1" x14ac:dyDescent="0.25">
      <c r="A10" s="20" t="s">
        <v>8</v>
      </c>
      <c r="B10" s="20" t="s">
        <v>9</v>
      </c>
      <c r="C10" s="20" t="s">
        <v>10</v>
      </c>
      <c r="D10" s="20" t="s">
        <v>11</v>
      </c>
      <c r="E10" s="20" t="s">
        <v>12</v>
      </c>
      <c r="F10" s="20" t="s">
        <v>13</v>
      </c>
      <c r="G10" s="20" t="s">
        <v>14</v>
      </c>
      <c r="H10" s="20" t="s">
        <v>15</v>
      </c>
      <c r="AMJ10"/>
    </row>
    <row r="11" spans="1:1024" s="5" customFormat="1" ht="12.75" hidden="1" customHeight="1" x14ac:dyDescent="0.25">
      <c r="A11" s="20" t="s">
        <v>16</v>
      </c>
      <c r="B11" s="20" t="s">
        <v>17</v>
      </c>
      <c r="C11" s="20" t="s">
        <v>18</v>
      </c>
      <c r="D11" s="20" t="s">
        <v>19</v>
      </c>
      <c r="E11" s="20" t="s">
        <v>20</v>
      </c>
      <c r="F11" s="20" t="s">
        <v>21</v>
      </c>
      <c r="G11" s="20" t="s">
        <v>22</v>
      </c>
      <c r="H11" s="20" t="s">
        <v>23</v>
      </c>
      <c r="AMJ11"/>
    </row>
    <row r="12" spans="1:1024" s="5" customFormat="1" ht="5.25" customHeight="1" x14ac:dyDescent="0.25">
      <c r="A12" s="19"/>
      <c r="B12" s="19"/>
      <c r="C12" s="19"/>
      <c r="D12" s="19"/>
      <c r="E12" s="19"/>
      <c r="F12" s="19"/>
      <c r="G12" s="19"/>
      <c r="H12" s="19"/>
      <c r="AMJ12"/>
    </row>
    <row r="13" spans="1:1024" s="5" customFormat="1" ht="30.75" customHeight="1" x14ac:dyDescent="0.25">
      <c r="A13" s="21"/>
      <c r="B13" s="22" t="s">
        <v>24</v>
      </c>
      <c r="C13" s="22" t="s">
        <v>25</v>
      </c>
      <c r="D13" s="22"/>
      <c r="E13" s="23"/>
      <c r="F13" s="24"/>
      <c r="G13" s="25">
        <f>G15+G66</f>
        <v>0</v>
      </c>
      <c r="H13" s="23"/>
      <c r="AMJ13"/>
    </row>
    <row r="14" spans="1:1024" s="5" customFormat="1" ht="30.75" customHeight="1" x14ac:dyDescent="0.25">
      <c r="A14" s="26"/>
      <c r="B14" s="27"/>
      <c r="C14" s="27"/>
      <c r="D14" s="27"/>
      <c r="E14" s="28"/>
      <c r="F14" s="29"/>
      <c r="G14" s="30"/>
      <c r="H14" s="28"/>
      <c r="AMJ14"/>
    </row>
    <row r="15" spans="1:1024" s="5" customFormat="1" ht="28.5" customHeight="1" x14ac:dyDescent="0.25">
      <c r="A15" s="31"/>
      <c r="B15" s="32"/>
      <c r="C15" s="32" t="s">
        <v>26</v>
      </c>
      <c r="D15" s="32"/>
      <c r="E15" s="33"/>
      <c r="F15" s="34"/>
      <c r="G15" s="34">
        <f>G16+G24+G37+G49+G56+G59</f>
        <v>0</v>
      </c>
      <c r="H15" s="33"/>
      <c r="AMJ15"/>
    </row>
    <row r="16" spans="1:1024" s="5" customFormat="1" ht="28.5" customHeight="1" x14ac:dyDescent="0.25">
      <c r="A16" s="35"/>
      <c r="B16" s="36" t="s">
        <v>27</v>
      </c>
      <c r="C16" s="36" t="s">
        <v>28</v>
      </c>
      <c r="D16" s="36"/>
      <c r="E16" s="37"/>
      <c r="F16" s="38"/>
      <c r="G16" s="38">
        <f>SUM(G17:G22)</f>
        <v>0</v>
      </c>
      <c r="H16" s="37">
        <v>0.1128</v>
      </c>
      <c r="AMJ16"/>
    </row>
    <row r="17" spans="1:1024" s="5" customFormat="1" x14ac:dyDescent="0.25">
      <c r="A17" s="39">
        <v>1</v>
      </c>
      <c r="B17" s="40"/>
      <c r="C17" s="41" t="s">
        <v>29</v>
      </c>
      <c r="D17" s="42" t="s">
        <v>30</v>
      </c>
      <c r="E17" s="43">
        <f>15+6</f>
        <v>21</v>
      </c>
      <c r="F17" s="90"/>
      <c r="G17" s="43">
        <f t="shared" ref="G17:G22" si="0">E17*F17</f>
        <v>0</v>
      </c>
      <c r="H17" s="44"/>
      <c r="AMJ17"/>
    </row>
    <row r="18" spans="1:1024" s="5" customFormat="1" x14ac:dyDescent="0.25">
      <c r="A18" s="39">
        <v>2</v>
      </c>
      <c r="B18" s="40"/>
      <c r="C18" s="41" t="s">
        <v>31</v>
      </c>
      <c r="D18" s="42" t="s">
        <v>30</v>
      </c>
      <c r="E18" s="43">
        <v>24</v>
      </c>
      <c r="F18" s="90"/>
      <c r="G18" s="43">
        <f t="shared" si="0"/>
        <v>0</v>
      </c>
      <c r="H18" s="44"/>
      <c r="AMJ18"/>
    </row>
    <row r="19" spans="1:1024" s="5" customFormat="1" x14ac:dyDescent="0.25">
      <c r="A19" s="39">
        <v>3</v>
      </c>
      <c r="B19" s="40"/>
      <c r="C19" s="45" t="s">
        <v>32</v>
      </c>
      <c r="D19" s="42" t="s">
        <v>30</v>
      </c>
      <c r="E19" s="43">
        <v>11</v>
      </c>
      <c r="F19" s="90"/>
      <c r="G19" s="43">
        <f t="shared" si="0"/>
        <v>0</v>
      </c>
      <c r="H19" s="44"/>
      <c r="AMJ19"/>
    </row>
    <row r="20" spans="1:1024" s="5" customFormat="1" x14ac:dyDescent="0.25">
      <c r="A20" s="39">
        <v>4</v>
      </c>
      <c r="B20" s="40"/>
      <c r="C20" s="45" t="s">
        <v>33</v>
      </c>
      <c r="D20" s="42" t="s">
        <v>30</v>
      </c>
      <c r="E20" s="43">
        <v>11</v>
      </c>
      <c r="F20" s="90"/>
      <c r="G20" s="43">
        <f t="shared" si="0"/>
        <v>0</v>
      </c>
      <c r="H20" s="44"/>
      <c r="AMJ20"/>
    </row>
    <row r="21" spans="1:1024" s="5" customFormat="1" x14ac:dyDescent="0.25">
      <c r="A21" s="39">
        <v>5</v>
      </c>
      <c r="B21" s="40"/>
      <c r="C21" s="45" t="s">
        <v>34</v>
      </c>
      <c r="D21" s="42" t="s">
        <v>30</v>
      </c>
      <c r="E21" s="43">
        <v>12</v>
      </c>
      <c r="F21" s="90"/>
      <c r="G21" s="43">
        <f t="shared" si="0"/>
        <v>0</v>
      </c>
      <c r="H21" s="44"/>
      <c r="AMJ21"/>
    </row>
    <row r="22" spans="1:1024" s="5" customFormat="1" x14ac:dyDescent="0.25">
      <c r="A22" s="39">
        <v>6</v>
      </c>
      <c r="B22" s="40"/>
      <c r="C22" s="45" t="s">
        <v>35</v>
      </c>
      <c r="D22" s="42" t="s">
        <v>30</v>
      </c>
      <c r="E22" s="43">
        <v>12</v>
      </c>
      <c r="F22" s="90"/>
      <c r="G22" s="43">
        <f t="shared" si="0"/>
        <v>0</v>
      </c>
      <c r="H22" s="44"/>
      <c r="AMJ22"/>
    </row>
    <row r="23" spans="1:1024" s="5" customFormat="1" ht="12.9" customHeight="1" x14ac:dyDescent="0.25">
      <c r="A23" s="46"/>
      <c r="B23" s="47"/>
      <c r="C23" s="48"/>
      <c r="D23" s="49"/>
      <c r="E23" s="50"/>
      <c r="F23" s="91"/>
      <c r="G23" s="50"/>
      <c r="H23" s="37"/>
      <c r="AMJ23"/>
    </row>
    <row r="24" spans="1:1024" s="5" customFormat="1" ht="12.9" customHeight="1" x14ac:dyDescent="0.25">
      <c r="A24" s="35"/>
      <c r="B24" s="36" t="s">
        <v>27</v>
      </c>
      <c r="C24" s="36" t="s">
        <v>36</v>
      </c>
      <c r="D24" s="36"/>
      <c r="E24" s="37"/>
      <c r="F24" s="92"/>
      <c r="G24" s="38">
        <f>SUM(G25:G35)</f>
        <v>0</v>
      </c>
      <c r="H24" s="37">
        <v>0.1128</v>
      </c>
      <c r="AMJ24"/>
    </row>
    <row r="25" spans="1:1024" s="5" customFormat="1" ht="12.9" customHeight="1" x14ac:dyDescent="0.25">
      <c r="A25" s="39">
        <v>7</v>
      </c>
      <c r="B25" s="40"/>
      <c r="C25" s="41"/>
      <c r="D25" s="42"/>
      <c r="E25" s="43"/>
      <c r="F25" s="90"/>
      <c r="G25" s="43"/>
      <c r="H25" s="44"/>
      <c r="AMJ25"/>
    </row>
    <row r="26" spans="1:1024" s="5" customFormat="1" ht="12.9" customHeight="1" x14ac:dyDescent="0.25">
      <c r="A26" s="39">
        <v>8</v>
      </c>
      <c r="B26" s="40"/>
      <c r="C26" s="41" t="s">
        <v>37</v>
      </c>
      <c r="D26" s="42" t="s">
        <v>38</v>
      </c>
      <c r="E26" s="43">
        <v>2</v>
      </c>
      <c r="F26" s="90"/>
      <c r="G26" s="43">
        <f t="shared" ref="G26:G35" si="1">E26*F26</f>
        <v>0</v>
      </c>
      <c r="H26" s="44"/>
      <c r="AMJ26"/>
    </row>
    <row r="27" spans="1:1024" s="5" customFormat="1" ht="12.9" customHeight="1" x14ac:dyDescent="0.25">
      <c r="A27" s="39">
        <v>9</v>
      </c>
      <c r="B27" s="40"/>
      <c r="C27" s="41" t="s">
        <v>39</v>
      </c>
      <c r="D27" s="42" t="s">
        <v>38</v>
      </c>
      <c r="E27" s="43">
        <v>1</v>
      </c>
      <c r="F27" s="90"/>
      <c r="G27" s="43">
        <f t="shared" si="1"/>
        <v>0</v>
      </c>
      <c r="H27" s="44"/>
      <c r="AMJ27"/>
    </row>
    <row r="28" spans="1:1024" s="5" customFormat="1" ht="12.9" customHeight="1" x14ac:dyDescent="0.25">
      <c r="A28" s="39">
        <v>10</v>
      </c>
      <c r="B28" s="40"/>
      <c r="C28" s="41" t="s">
        <v>40</v>
      </c>
      <c r="D28" s="42" t="s">
        <v>38</v>
      </c>
      <c r="E28" s="43">
        <v>1</v>
      </c>
      <c r="F28" s="90"/>
      <c r="G28" s="43">
        <f t="shared" si="1"/>
        <v>0</v>
      </c>
      <c r="H28" s="44"/>
      <c r="AMJ28"/>
    </row>
    <row r="29" spans="1:1024" s="5" customFormat="1" ht="12.9" customHeight="1" x14ac:dyDescent="0.25">
      <c r="A29" s="39">
        <v>11</v>
      </c>
      <c r="B29" s="40"/>
      <c r="C29" s="41" t="s">
        <v>41</v>
      </c>
      <c r="D29" s="42" t="s">
        <v>38</v>
      </c>
      <c r="E29" s="43">
        <v>1</v>
      </c>
      <c r="F29" s="90"/>
      <c r="G29" s="43">
        <f t="shared" si="1"/>
        <v>0</v>
      </c>
      <c r="H29" s="44"/>
      <c r="AMJ29"/>
    </row>
    <row r="30" spans="1:1024" s="5" customFormat="1" ht="12.9" customHeight="1" x14ac:dyDescent="0.25">
      <c r="A30" s="39">
        <v>12</v>
      </c>
      <c r="B30" s="40"/>
      <c r="C30" s="41" t="s">
        <v>42</v>
      </c>
      <c r="D30" s="42" t="s">
        <v>38</v>
      </c>
      <c r="E30" s="43">
        <v>1</v>
      </c>
      <c r="F30" s="90"/>
      <c r="G30" s="43">
        <f t="shared" si="1"/>
        <v>0</v>
      </c>
      <c r="H30" s="44"/>
      <c r="AMJ30"/>
    </row>
    <row r="31" spans="1:1024" s="5" customFormat="1" ht="12.9" customHeight="1" x14ac:dyDescent="0.25">
      <c r="A31" s="39">
        <v>13</v>
      </c>
      <c r="B31" s="40"/>
      <c r="C31" s="41" t="s">
        <v>43</v>
      </c>
      <c r="D31" s="42" t="s">
        <v>38</v>
      </c>
      <c r="E31" s="43">
        <v>4</v>
      </c>
      <c r="F31" s="90"/>
      <c r="G31" s="43">
        <f t="shared" si="1"/>
        <v>0</v>
      </c>
      <c r="H31" s="44"/>
      <c r="AMJ31"/>
    </row>
    <row r="32" spans="1:1024" s="5" customFormat="1" x14ac:dyDescent="0.25">
      <c r="A32" s="39">
        <v>14</v>
      </c>
      <c r="B32" s="40"/>
      <c r="C32" s="41" t="s">
        <v>44</v>
      </c>
      <c r="D32" s="42" t="s">
        <v>38</v>
      </c>
      <c r="E32" s="43">
        <v>1</v>
      </c>
      <c r="F32" s="90"/>
      <c r="G32" s="43">
        <f t="shared" si="1"/>
        <v>0</v>
      </c>
      <c r="H32" s="44"/>
      <c r="AMJ32"/>
    </row>
    <row r="33" spans="1:1024" s="5" customFormat="1" ht="12.9" customHeight="1" x14ac:dyDescent="0.25">
      <c r="A33" s="39">
        <v>15</v>
      </c>
      <c r="B33" s="40"/>
      <c r="C33" s="41" t="s">
        <v>45</v>
      </c>
      <c r="D33" s="42" t="s">
        <v>38</v>
      </c>
      <c r="E33" s="43">
        <v>4</v>
      </c>
      <c r="F33" s="90"/>
      <c r="G33" s="43">
        <f t="shared" si="1"/>
        <v>0</v>
      </c>
      <c r="H33" s="44"/>
      <c r="AMJ33"/>
    </row>
    <row r="34" spans="1:1024" s="5" customFormat="1" ht="12.9" customHeight="1" x14ac:dyDescent="0.25">
      <c r="A34" s="39">
        <v>16</v>
      </c>
      <c r="B34" s="40"/>
      <c r="C34" s="45" t="s">
        <v>46</v>
      </c>
      <c r="D34" s="42" t="s">
        <v>38</v>
      </c>
      <c r="E34" s="43">
        <v>3</v>
      </c>
      <c r="F34" s="90"/>
      <c r="G34" s="43">
        <f t="shared" si="1"/>
        <v>0</v>
      </c>
      <c r="H34" s="44"/>
      <c r="AMJ34"/>
    </row>
    <row r="35" spans="1:1024" s="5" customFormat="1" ht="12.9" customHeight="1" x14ac:dyDescent="0.25">
      <c r="A35" s="39">
        <v>17</v>
      </c>
      <c r="B35" s="40"/>
      <c r="C35" s="41" t="s">
        <v>47</v>
      </c>
      <c r="D35" s="42" t="s">
        <v>48</v>
      </c>
      <c r="E35" s="51">
        <v>0.3</v>
      </c>
      <c r="F35" s="93"/>
      <c r="G35" s="43">
        <f t="shared" si="1"/>
        <v>0</v>
      </c>
      <c r="H35" s="52"/>
      <c r="AMJ35"/>
    </row>
    <row r="36" spans="1:1024" s="5" customFormat="1" ht="12.9" customHeight="1" x14ac:dyDescent="0.25">
      <c r="A36" s="46"/>
      <c r="B36" s="47"/>
      <c r="C36" s="48"/>
      <c r="D36" s="49"/>
      <c r="E36" s="50"/>
      <c r="F36" s="91"/>
      <c r="G36" s="50"/>
      <c r="H36" s="37"/>
      <c r="AMJ36"/>
    </row>
    <row r="37" spans="1:1024" s="5" customFormat="1" ht="12.9" customHeight="1" x14ac:dyDescent="0.25">
      <c r="A37" s="35"/>
      <c r="B37" s="36" t="s">
        <v>27</v>
      </c>
      <c r="C37" s="36" t="s">
        <v>49</v>
      </c>
      <c r="D37" s="36"/>
      <c r="E37" s="37"/>
      <c r="F37" s="92"/>
      <c r="G37" s="38">
        <f>SUM(G38:G47)</f>
        <v>0</v>
      </c>
      <c r="H37" s="37">
        <v>0.1128</v>
      </c>
      <c r="AMJ37"/>
    </row>
    <row r="38" spans="1:1024" s="5" customFormat="1" ht="28.65" customHeight="1" x14ac:dyDescent="0.25">
      <c r="A38" s="39">
        <v>18</v>
      </c>
      <c r="B38" s="40" t="s">
        <v>50</v>
      </c>
      <c r="C38" s="53" t="s">
        <v>51</v>
      </c>
      <c r="D38" s="42" t="s">
        <v>38</v>
      </c>
      <c r="E38" s="43">
        <v>1</v>
      </c>
      <c r="F38" s="90"/>
      <c r="G38" s="43">
        <f t="shared" ref="G38:G47" si="2">E38*F38</f>
        <v>0</v>
      </c>
      <c r="H38" s="44"/>
      <c r="AMJ38"/>
    </row>
    <row r="39" spans="1:1024" s="5" customFormat="1" ht="12.9" customHeight="1" x14ac:dyDescent="0.25">
      <c r="A39" s="39">
        <v>19</v>
      </c>
      <c r="B39" s="40"/>
      <c r="C39" s="41" t="s">
        <v>52</v>
      </c>
      <c r="D39" s="42" t="s">
        <v>38</v>
      </c>
      <c r="E39" s="43">
        <v>1</v>
      </c>
      <c r="F39" s="90"/>
      <c r="G39" s="43">
        <f t="shared" si="2"/>
        <v>0</v>
      </c>
      <c r="H39" s="44"/>
      <c r="AMJ39"/>
    </row>
    <row r="40" spans="1:1024" s="5" customFormat="1" ht="31.2" x14ac:dyDescent="0.25">
      <c r="A40" s="39">
        <v>20</v>
      </c>
      <c r="B40" s="40" t="s">
        <v>53</v>
      </c>
      <c r="C40" s="45" t="s">
        <v>54</v>
      </c>
      <c r="D40" s="42" t="s">
        <v>38</v>
      </c>
      <c r="E40" s="43">
        <v>1</v>
      </c>
      <c r="F40" s="90"/>
      <c r="G40" s="43">
        <f t="shared" si="2"/>
        <v>0</v>
      </c>
      <c r="H40" s="44"/>
      <c r="AMJ40"/>
    </row>
    <row r="41" spans="1:1024" s="5" customFormat="1" ht="12.9" customHeight="1" x14ac:dyDescent="0.25">
      <c r="A41" s="39">
        <v>21</v>
      </c>
      <c r="B41" s="40"/>
      <c r="C41" s="41" t="s">
        <v>55</v>
      </c>
      <c r="D41" s="42" t="s">
        <v>38</v>
      </c>
      <c r="E41" s="43">
        <v>1</v>
      </c>
      <c r="F41" s="90"/>
      <c r="G41" s="43">
        <f t="shared" si="2"/>
        <v>0</v>
      </c>
      <c r="H41" s="44"/>
      <c r="AMJ41"/>
    </row>
    <row r="42" spans="1:1024" s="5" customFormat="1" ht="51.6" x14ac:dyDescent="0.25">
      <c r="A42" s="39">
        <v>22</v>
      </c>
      <c r="B42" s="40" t="s">
        <v>56</v>
      </c>
      <c r="C42" s="45" t="s">
        <v>57</v>
      </c>
      <c r="D42" s="42" t="s">
        <v>38</v>
      </c>
      <c r="E42" s="43">
        <v>1</v>
      </c>
      <c r="F42" s="90"/>
      <c r="G42" s="43">
        <f t="shared" si="2"/>
        <v>0</v>
      </c>
      <c r="H42" s="44"/>
      <c r="AMJ42"/>
    </row>
    <row r="43" spans="1:1024" s="5" customFormat="1" ht="12.9" customHeight="1" x14ac:dyDescent="0.25">
      <c r="A43" s="39">
        <v>23</v>
      </c>
      <c r="B43" s="40"/>
      <c r="C43" s="41" t="s">
        <v>58</v>
      </c>
      <c r="D43" s="42" t="s">
        <v>38</v>
      </c>
      <c r="E43" s="43">
        <v>1</v>
      </c>
      <c r="F43" s="90"/>
      <c r="G43" s="43">
        <f t="shared" si="2"/>
        <v>0</v>
      </c>
      <c r="H43" s="44"/>
      <c r="AMJ43"/>
    </row>
    <row r="44" spans="1:1024" s="5" customFormat="1" ht="41.4" x14ac:dyDescent="0.25">
      <c r="A44" s="39">
        <v>24</v>
      </c>
      <c r="B44" s="40" t="s">
        <v>59</v>
      </c>
      <c r="C44" s="45" t="s">
        <v>60</v>
      </c>
      <c r="D44" s="42" t="s">
        <v>38</v>
      </c>
      <c r="E44" s="43">
        <v>1</v>
      </c>
      <c r="F44" s="90"/>
      <c r="G44" s="43">
        <f t="shared" si="2"/>
        <v>0</v>
      </c>
      <c r="H44" s="44"/>
      <c r="AMJ44"/>
    </row>
    <row r="45" spans="1:1024" s="5" customFormat="1" ht="31.2" x14ac:dyDescent="0.25">
      <c r="A45" s="39">
        <v>25</v>
      </c>
      <c r="B45" s="40" t="s">
        <v>61</v>
      </c>
      <c r="C45" s="45" t="s">
        <v>62</v>
      </c>
      <c r="D45" s="42" t="s">
        <v>38</v>
      </c>
      <c r="E45" s="43">
        <v>1</v>
      </c>
      <c r="F45" s="90"/>
      <c r="G45" s="43">
        <f t="shared" si="2"/>
        <v>0</v>
      </c>
      <c r="H45" s="44"/>
      <c r="AMJ45"/>
    </row>
    <row r="46" spans="1:1024" s="5" customFormat="1" ht="12.9" customHeight="1" x14ac:dyDescent="0.25">
      <c r="A46" s="39">
        <v>26</v>
      </c>
      <c r="B46" s="40"/>
      <c r="C46" s="41" t="s">
        <v>63</v>
      </c>
      <c r="D46" s="42" t="s">
        <v>38</v>
      </c>
      <c r="E46" s="43">
        <v>1</v>
      </c>
      <c r="F46" s="90"/>
      <c r="G46" s="43">
        <f t="shared" si="2"/>
        <v>0</v>
      </c>
      <c r="H46" s="44"/>
      <c r="AMJ46"/>
    </row>
    <row r="47" spans="1:1024" s="5" customFormat="1" ht="12.9" customHeight="1" x14ac:dyDescent="0.25">
      <c r="A47" s="39">
        <v>27</v>
      </c>
      <c r="B47" s="40">
        <v>998725102</v>
      </c>
      <c r="C47" s="41" t="s">
        <v>64</v>
      </c>
      <c r="D47" s="42" t="s">
        <v>48</v>
      </c>
      <c r="E47" s="51">
        <v>0.6</v>
      </c>
      <c r="F47" s="93"/>
      <c r="G47" s="51">
        <f t="shared" si="2"/>
        <v>0</v>
      </c>
      <c r="H47" s="52"/>
      <c r="AMJ47"/>
    </row>
    <row r="48" spans="1:1024" s="5" customFormat="1" ht="12.9" customHeight="1" x14ac:dyDescent="0.25">
      <c r="A48" s="46"/>
      <c r="B48" s="47"/>
      <c r="C48" s="48"/>
      <c r="D48" s="49"/>
      <c r="E48" s="50"/>
      <c r="F48" s="91"/>
      <c r="G48" s="50"/>
      <c r="H48" s="37"/>
      <c r="AMJ48"/>
    </row>
    <row r="49" spans="1:1024" s="5" customFormat="1" ht="12.9" customHeight="1" x14ac:dyDescent="0.25">
      <c r="A49" s="35"/>
      <c r="B49" s="36" t="s">
        <v>27</v>
      </c>
      <c r="C49" s="36" t="s">
        <v>65</v>
      </c>
      <c r="D49" s="36"/>
      <c r="E49" s="37"/>
      <c r="F49" s="92"/>
      <c r="G49" s="38">
        <f>SUM(G50:G55)</f>
        <v>0</v>
      </c>
      <c r="H49" s="37">
        <v>0.1128</v>
      </c>
      <c r="AMJ49"/>
    </row>
    <row r="50" spans="1:1024" s="5" customFormat="1" ht="12.9" customHeight="1" x14ac:dyDescent="0.25">
      <c r="A50" s="39">
        <v>28</v>
      </c>
      <c r="B50" s="40"/>
      <c r="C50" s="41" t="s">
        <v>66</v>
      </c>
      <c r="D50" s="42" t="s">
        <v>30</v>
      </c>
      <c r="E50" s="43">
        <v>11</v>
      </c>
      <c r="F50" s="90"/>
      <c r="G50" s="43">
        <f t="shared" ref="G50:G55" si="3">E50*F50</f>
        <v>0</v>
      </c>
      <c r="H50" s="44"/>
      <c r="AMJ50"/>
    </row>
    <row r="51" spans="1:1024" s="5" customFormat="1" ht="12.9" customHeight="1" x14ac:dyDescent="0.25">
      <c r="A51" s="39">
        <v>29</v>
      </c>
      <c r="B51" s="40"/>
      <c r="C51" s="41" t="s">
        <v>67</v>
      </c>
      <c r="D51" s="42" t="s">
        <v>38</v>
      </c>
      <c r="E51" s="43">
        <v>1</v>
      </c>
      <c r="F51" s="90"/>
      <c r="G51" s="43">
        <f t="shared" si="3"/>
        <v>0</v>
      </c>
      <c r="H51" s="44"/>
      <c r="AMJ51"/>
    </row>
    <row r="52" spans="1:1024" s="5" customFormat="1" ht="12.9" customHeight="1" x14ac:dyDescent="0.25">
      <c r="A52" s="39">
        <v>30</v>
      </c>
      <c r="B52" s="40"/>
      <c r="C52" s="41" t="s">
        <v>68</v>
      </c>
      <c r="D52" s="42" t="s">
        <v>30</v>
      </c>
      <c r="E52" s="43">
        <v>10</v>
      </c>
      <c r="F52" s="90"/>
      <c r="G52" s="43">
        <f t="shared" si="3"/>
        <v>0</v>
      </c>
      <c r="H52" s="44"/>
      <c r="AMJ52"/>
    </row>
    <row r="53" spans="1:1024" s="5" customFormat="1" ht="12.9" customHeight="1" x14ac:dyDescent="0.25">
      <c r="A53" s="39">
        <v>31</v>
      </c>
      <c r="B53" s="40"/>
      <c r="C53" s="41" t="s">
        <v>69</v>
      </c>
      <c r="D53" s="42" t="s">
        <v>38</v>
      </c>
      <c r="E53" s="43">
        <v>1</v>
      </c>
      <c r="F53" s="90"/>
      <c r="G53" s="43">
        <f t="shared" si="3"/>
        <v>0</v>
      </c>
      <c r="H53" s="44"/>
      <c r="AMJ53"/>
    </row>
    <row r="54" spans="1:1024" s="5" customFormat="1" ht="12.9" customHeight="1" x14ac:dyDescent="0.25">
      <c r="A54" s="39">
        <v>32</v>
      </c>
      <c r="B54" s="40"/>
      <c r="C54" s="41" t="s">
        <v>70</v>
      </c>
      <c r="D54" s="42" t="s">
        <v>38</v>
      </c>
      <c r="E54" s="43">
        <v>1</v>
      </c>
      <c r="F54" s="90"/>
      <c r="G54" s="43">
        <f t="shared" si="3"/>
        <v>0</v>
      </c>
      <c r="H54" s="44"/>
      <c r="AMJ54"/>
    </row>
    <row r="55" spans="1:1024" s="5" customFormat="1" ht="12.9" customHeight="1" x14ac:dyDescent="0.25">
      <c r="A55" s="39">
        <v>33</v>
      </c>
      <c r="B55" s="40"/>
      <c r="C55" s="41" t="s">
        <v>71</v>
      </c>
      <c r="D55" s="42" t="s">
        <v>30</v>
      </c>
      <c r="E55" s="43">
        <v>14</v>
      </c>
      <c r="F55" s="90"/>
      <c r="G55" s="43">
        <f t="shared" si="3"/>
        <v>0</v>
      </c>
      <c r="H55" s="44"/>
      <c r="AMJ55"/>
    </row>
    <row r="56" spans="1:1024" s="5" customFormat="1" ht="28.5" customHeight="1" x14ac:dyDescent="0.25">
      <c r="A56" s="35"/>
      <c r="B56" s="36" t="s">
        <v>72</v>
      </c>
      <c r="C56" s="36" t="s">
        <v>73</v>
      </c>
      <c r="D56" s="36"/>
      <c r="E56" s="37"/>
      <c r="F56" s="92"/>
      <c r="G56" s="38">
        <f>SUM(G57:G58)</f>
        <v>0</v>
      </c>
      <c r="H56" s="37">
        <v>0.09</v>
      </c>
      <c r="AMJ56"/>
    </row>
    <row r="57" spans="1:1024" s="5" customFormat="1" ht="13.5" customHeight="1" x14ac:dyDescent="0.25">
      <c r="A57" s="54">
        <v>34</v>
      </c>
      <c r="B57" s="55" t="s">
        <v>74</v>
      </c>
      <c r="C57" s="45" t="s">
        <v>75</v>
      </c>
      <c r="D57" s="42" t="s">
        <v>76</v>
      </c>
      <c r="E57" s="42">
        <v>20</v>
      </c>
      <c r="F57" s="90"/>
      <c r="G57" s="43">
        <f>E57*F57</f>
        <v>0</v>
      </c>
      <c r="H57" s="56">
        <v>0</v>
      </c>
      <c r="AMJ57"/>
    </row>
    <row r="58" spans="1:1024" s="5" customFormat="1" ht="13.5" customHeight="1" x14ac:dyDescent="0.25">
      <c r="A58" s="57">
        <v>35</v>
      </c>
      <c r="B58" s="58" t="s">
        <v>77</v>
      </c>
      <c r="C58" s="45" t="s">
        <v>78</v>
      </c>
      <c r="D58" s="42" t="s">
        <v>76</v>
      </c>
      <c r="E58" s="42">
        <v>20</v>
      </c>
      <c r="F58" s="90"/>
      <c r="G58" s="43">
        <f>E58*F58</f>
        <v>0</v>
      </c>
      <c r="H58" s="59">
        <v>0.27</v>
      </c>
      <c r="AMJ58"/>
    </row>
    <row r="59" spans="1:1024" s="5" customFormat="1" ht="28.5" customHeight="1" x14ac:dyDescent="0.25">
      <c r="A59" s="35"/>
      <c r="B59" s="36" t="s">
        <v>79</v>
      </c>
      <c r="C59" s="36" t="s">
        <v>80</v>
      </c>
      <c r="D59" s="36"/>
      <c r="E59" s="37"/>
      <c r="F59" s="92"/>
      <c r="G59" s="38">
        <f>SUM(G60:G63)</f>
        <v>0</v>
      </c>
      <c r="H59" s="37">
        <v>0</v>
      </c>
      <c r="AMJ59"/>
    </row>
    <row r="60" spans="1:1024" s="5" customFormat="1" ht="13.5" customHeight="1" x14ac:dyDescent="0.25">
      <c r="A60" s="54">
        <v>36</v>
      </c>
      <c r="B60" s="55">
        <v>977151122</v>
      </c>
      <c r="C60" s="55" t="s">
        <v>81</v>
      </c>
      <c r="D60" s="55" t="s">
        <v>82</v>
      </c>
      <c r="E60" s="43">
        <v>10</v>
      </c>
      <c r="F60" s="94"/>
      <c r="G60" s="43">
        <f>E60*F60</f>
        <v>0</v>
      </c>
      <c r="H60" s="56"/>
      <c r="AMJ60"/>
    </row>
    <row r="61" spans="1:1024" s="5" customFormat="1" ht="21" x14ac:dyDescent="0.25">
      <c r="A61" s="54">
        <v>37</v>
      </c>
      <c r="B61" s="55"/>
      <c r="C61" s="55" t="s">
        <v>83</v>
      </c>
      <c r="D61" s="55" t="s">
        <v>30</v>
      </c>
      <c r="E61" s="43">
        <v>6</v>
      </c>
      <c r="F61" s="94"/>
      <c r="G61" s="43">
        <f>E61*F61</f>
        <v>0</v>
      </c>
      <c r="H61" s="56"/>
      <c r="AMJ61"/>
    </row>
    <row r="62" spans="1:1024" s="5" customFormat="1" ht="21" x14ac:dyDescent="0.25">
      <c r="A62" s="54">
        <v>38</v>
      </c>
      <c r="B62" s="55"/>
      <c r="C62" s="55" t="s">
        <v>84</v>
      </c>
      <c r="D62" s="55" t="s">
        <v>30</v>
      </c>
      <c r="E62" s="43">
        <v>16</v>
      </c>
      <c r="F62" s="94"/>
      <c r="G62" s="43">
        <f>E62*F62</f>
        <v>0</v>
      </c>
      <c r="H62" s="56"/>
      <c r="AMJ62"/>
    </row>
    <row r="63" spans="1:1024" s="5" customFormat="1" x14ac:dyDescent="0.25">
      <c r="A63" s="54">
        <v>39</v>
      </c>
      <c r="B63" s="55"/>
      <c r="C63" s="55" t="s">
        <v>85</v>
      </c>
      <c r="D63" s="55" t="s">
        <v>86</v>
      </c>
      <c r="E63" s="43">
        <v>1</v>
      </c>
      <c r="F63" s="94"/>
      <c r="G63" s="43">
        <f>E63*F63</f>
        <v>0</v>
      </c>
      <c r="H63" s="56"/>
      <c r="AMJ63"/>
    </row>
    <row r="64" spans="1:1024" s="5" customFormat="1" ht="30.75" customHeight="1" x14ac:dyDescent="0.25">
      <c r="A64" s="60"/>
      <c r="B64" s="61"/>
      <c r="C64" s="61" t="s">
        <v>87</v>
      </c>
      <c r="D64" s="61"/>
      <c r="E64" s="62"/>
      <c r="F64" s="63"/>
      <c r="G64" s="64">
        <f>G15</f>
        <v>0</v>
      </c>
      <c r="H64" s="62">
        <v>0.43135000000000001</v>
      </c>
      <c r="AMJ64"/>
    </row>
    <row r="65" spans="1:8" ht="12" customHeight="1" x14ac:dyDescent="0.25"/>
    <row r="66" spans="1:8" ht="22.95" customHeight="1" x14ac:dyDescent="0.3">
      <c r="A66" s="65"/>
      <c r="B66" s="66"/>
      <c r="C66" s="67" t="s">
        <v>2</v>
      </c>
      <c r="D66" s="66"/>
      <c r="E66" s="68"/>
      <c r="F66" s="69"/>
      <c r="G66" s="34">
        <f>G68+G72+G84+G87</f>
        <v>0</v>
      </c>
      <c r="H66" s="68"/>
    </row>
    <row r="67" spans="1:8" ht="12" customHeight="1" x14ac:dyDescent="0.25"/>
    <row r="68" spans="1:8" x14ac:dyDescent="0.25">
      <c r="A68" s="70"/>
      <c r="B68" s="71" t="s">
        <v>27</v>
      </c>
      <c r="C68" s="71" t="s">
        <v>88</v>
      </c>
      <c r="D68" s="71"/>
      <c r="E68" s="72"/>
      <c r="F68" s="73"/>
      <c r="G68" s="73">
        <f>SUM(G69:G71)</f>
        <v>0</v>
      </c>
      <c r="H68" s="72">
        <v>0.1128</v>
      </c>
    </row>
    <row r="69" spans="1:8" x14ac:dyDescent="0.25">
      <c r="A69" s="74">
        <v>5</v>
      </c>
      <c r="B69" s="75"/>
      <c r="C69" s="76" t="s">
        <v>89</v>
      </c>
      <c r="D69" s="77" t="s">
        <v>30</v>
      </c>
      <c r="E69" s="77">
        <v>6</v>
      </c>
      <c r="F69" s="95"/>
      <c r="G69" s="77">
        <f>E69*F69</f>
        <v>0</v>
      </c>
      <c r="H69" s="78"/>
    </row>
    <row r="70" spans="1:8" x14ac:dyDescent="0.25">
      <c r="A70" s="74">
        <v>6</v>
      </c>
      <c r="B70" s="75"/>
      <c r="C70" s="76" t="s">
        <v>90</v>
      </c>
      <c r="D70" s="77" t="s">
        <v>30</v>
      </c>
      <c r="E70" s="77">
        <v>16</v>
      </c>
      <c r="F70" s="95"/>
      <c r="G70" s="77">
        <f>E70*F70</f>
        <v>0</v>
      </c>
      <c r="H70" s="78"/>
    </row>
    <row r="71" spans="1:8" x14ac:dyDescent="0.25">
      <c r="A71" s="74">
        <v>7</v>
      </c>
      <c r="B71" s="75"/>
      <c r="C71" s="76" t="s">
        <v>91</v>
      </c>
      <c r="D71" s="77" t="s">
        <v>38</v>
      </c>
      <c r="E71" s="77">
        <v>6</v>
      </c>
      <c r="F71" s="95"/>
      <c r="G71" s="77">
        <f>E71*F71</f>
        <v>0</v>
      </c>
      <c r="H71" s="78"/>
    </row>
    <row r="72" spans="1:8" ht="29.25" customHeight="1" x14ac:dyDescent="0.25">
      <c r="A72" s="74"/>
      <c r="B72" s="75"/>
      <c r="C72" s="71" t="s">
        <v>92</v>
      </c>
      <c r="D72" s="71"/>
      <c r="E72" s="72"/>
      <c r="F72" s="96"/>
      <c r="G72" s="79">
        <f>SUM(G73:G83)</f>
        <v>0</v>
      </c>
      <c r="H72" s="72">
        <v>7.3200000000000001E-3</v>
      </c>
    </row>
    <row r="73" spans="1:8" x14ac:dyDescent="0.25">
      <c r="A73" s="74">
        <v>17</v>
      </c>
      <c r="B73" s="75"/>
      <c r="C73" s="76" t="s">
        <v>93</v>
      </c>
      <c r="D73" s="77" t="s">
        <v>38</v>
      </c>
      <c r="E73" s="77">
        <v>2</v>
      </c>
      <c r="F73" s="95"/>
      <c r="G73" s="77">
        <f t="shared" ref="G73:G83" si="4">E73*F73</f>
        <v>0</v>
      </c>
      <c r="H73" s="78"/>
    </row>
    <row r="74" spans="1:8" x14ac:dyDescent="0.25">
      <c r="A74" s="74">
        <v>18</v>
      </c>
      <c r="B74" s="75"/>
      <c r="C74" s="76" t="s">
        <v>94</v>
      </c>
      <c r="D74" s="77" t="s">
        <v>38</v>
      </c>
      <c r="E74" s="77">
        <v>1</v>
      </c>
      <c r="F74" s="95"/>
      <c r="G74" s="77">
        <f t="shared" si="4"/>
        <v>0</v>
      </c>
      <c r="H74" s="78"/>
    </row>
    <row r="75" spans="1:8" x14ac:dyDescent="0.25">
      <c r="A75" s="74">
        <v>19</v>
      </c>
      <c r="B75" s="75"/>
      <c r="C75" s="76" t="s">
        <v>95</v>
      </c>
      <c r="D75" s="77" t="s">
        <v>38</v>
      </c>
      <c r="E75" s="77">
        <v>1</v>
      </c>
      <c r="F75" s="95"/>
      <c r="G75" s="77">
        <f t="shared" si="4"/>
        <v>0</v>
      </c>
      <c r="H75" s="78"/>
    </row>
    <row r="76" spans="1:8" x14ac:dyDescent="0.25">
      <c r="A76" s="74">
        <v>20</v>
      </c>
      <c r="B76" s="75"/>
      <c r="C76" s="76" t="s">
        <v>96</v>
      </c>
      <c r="D76" s="77" t="s">
        <v>38</v>
      </c>
      <c r="E76" s="77">
        <v>1</v>
      </c>
      <c r="F76" s="95"/>
      <c r="G76" s="77">
        <f t="shared" si="4"/>
        <v>0</v>
      </c>
      <c r="H76" s="78"/>
    </row>
    <row r="77" spans="1:8" x14ac:dyDescent="0.25">
      <c r="A77" s="74">
        <v>21</v>
      </c>
      <c r="B77" s="75"/>
      <c r="C77" s="76" t="s">
        <v>97</v>
      </c>
      <c r="D77" s="77" t="s">
        <v>38</v>
      </c>
      <c r="E77" s="77">
        <v>1</v>
      </c>
      <c r="F77" s="95"/>
      <c r="G77" s="77">
        <f t="shared" si="4"/>
        <v>0</v>
      </c>
      <c r="H77" s="78"/>
    </row>
    <row r="78" spans="1:8" x14ac:dyDescent="0.25">
      <c r="A78" s="74">
        <v>30</v>
      </c>
      <c r="B78" s="75"/>
      <c r="C78" s="76" t="s">
        <v>98</v>
      </c>
      <c r="D78" s="77" t="s">
        <v>38</v>
      </c>
      <c r="E78" s="77">
        <v>5</v>
      </c>
      <c r="F78" s="95"/>
      <c r="G78" s="77">
        <f t="shared" si="4"/>
        <v>0</v>
      </c>
      <c r="H78" s="78"/>
    </row>
    <row r="79" spans="1:8" x14ac:dyDescent="0.25">
      <c r="A79" s="74">
        <v>31</v>
      </c>
      <c r="B79" s="75"/>
      <c r="C79" s="77" t="s">
        <v>99</v>
      </c>
      <c r="D79" s="77" t="s">
        <v>38</v>
      </c>
      <c r="E79" s="77">
        <v>5</v>
      </c>
      <c r="F79" s="95"/>
      <c r="G79" s="77">
        <f t="shared" si="4"/>
        <v>0</v>
      </c>
      <c r="H79" s="78"/>
    </row>
    <row r="80" spans="1:8" x14ac:dyDescent="0.25">
      <c r="A80" s="74">
        <v>32</v>
      </c>
      <c r="B80" s="75"/>
      <c r="C80" s="76" t="s">
        <v>100</v>
      </c>
      <c r="D80" s="77" t="s">
        <v>38</v>
      </c>
      <c r="E80" s="77">
        <v>6</v>
      </c>
      <c r="F80" s="95"/>
      <c r="G80" s="77">
        <f t="shared" si="4"/>
        <v>0</v>
      </c>
      <c r="H80" s="78"/>
    </row>
    <row r="81" spans="1:8" ht="21" x14ac:dyDescent="0.25">
      <c r="A81" s="74">
        <v>33</v>
      </c>
      <c r="B81" s="75"/>
      <c r="C81" s="76" t="s">
        <v>101</v>
      </c>
      <c r="D81" s="77" t="s">
        <v>38</v>
      </c>
      <c r="E81" s="80">
        <v>1</v>
      </c>
      <c r="F81" s="97"/>
      <c r="G81" s="77">
        <f t="shared" si="4"/>
        <v>0</v>
      </c>
      <c r="H81" s="82"/>
    </row>
    <row r="82" spans="1:8" x14ac:dyDescent="0.25">
      <c r="A82" s="74">
        <v>34</v>
      </c>
      <c r="B82" s="75"/>
      <c r="C82" s="76" t="s">
        <v>102</v>
      </c>
      <c r="D82" s="77" t="s">
        <v>38</v>
      </c>
      <c r="E82" s="80">
        <v>5</v>
      </c>
      <c r="F82" s="97"/>
      <c r="G82" s="77">
        <f t="shared" si="4"/>
        <v>0</v>
      </c>
      <c r="H82" s="82"/>
    </row>
    <row r="83" spans="1:8" x14ac:dyDescent="0.25">
      <c r="A83" s="74">
        <v>36</v>
      </c>
      <c r="B83" s="83"/>
      <c r="C83" s="80" t="s">
        <v>103</v>
      </c>
      <c r="D83" s="80" t="s">
        <v>48</v>
      </c>
      <c r="E83" s="80">
        <v>0.5</v>
      </c>
      <c r="F83" s="97"/>
      <c r="G83" s="81">
        <f t="shared" si="4"/>
        <v>0</v>
      </c>
      <c r="H83" s="82"/>
    </row>
    <row r="84" spans="1:8" ht="25.5" customHeight="1" x14ac:dyDescent="0.25">
      <c r="A84" s="70"/>
      <c r="B84" s="71" t="s">
        <v>72</v>
      </c>
      <c r="C84" s="71" t="s">
        <v>73</v>
      </c>
      <c r="D84" s="71"/>
      <c r="E84" s="72"/>
      <c r="F84" s="96"/>
      <c r="G84" s="73">
        <f>SUM(G85:G86)</f>
        <v>0</v>
      </c>
      <c r="H84" s="72">
        <v>0.09</v>
      </c>
    </row>
    <row r="85" spans="1:8" x14ac:dyDescent="0.25">
      <c r="A85" s="84">
        <v>52</v>
      </c>
      <c r="B85" s="83"/>
      <c r="C85" s="80" t="s">
        <v>75</v>
      </c>
      <c r="D85" s="85" t="s">
        <v>76</v>
      </c>
      <c r="E85" s="85">
        <v>5</v>
      </c>
      <c r="F85" s="95"/>
      <c r="G85" s="77">
        <f>E85*F85</f>
        <v>0</v>
      </c>
      <c r="H85" s="82">
        <v>0</v>
      </c>
    </row>
    <row r="86" spans="1:8" x14ac:dyDescent="0.25">
      <c r="A86" s="86">
        <v>53</v>
      </c>
      <c r="B86" s="87"/>
      <c r="C86" s="80" t="s">
        <v>78</v>
      </c>
      <c r="D86" s="85" t="s">
        <v>76</v>
      </c>
      <c r="E86" s="85">
        <v>5</v>
      </c>
      <c r="F86" s="95"/>
      <c r="G86" s="77">
        <f>E86*F86</f>
        <v>0</v>
      </c>
      <c r="H86" s="88">
        <v>0.27</v>
      </c>
    </row>
    <row r="87" spans="1:8" ht="26.1" customHeight="1" x14ac:dyDescent="0.25">
      <c r="A87" s="70"/>
      <c r="B87" s="71" t="s">
        <v>79</v>
      </c>
      <c r="C87" s="71" t="s">
        <v>80</v>
      </c>
      <c r="D87" s="71"/>
      <c r="E87" s="72"/>
      <c r="F87" s="96"/>
      <c r="G87" s="73">
        <f>SUM(G88:G90)</f>
        <v>0</v>
      </c>
      <c r="H87" s="72">
        <v>0</v>
      </c>
    </row>
    <row r="88" spans="1:8" x14ac:dyDescent="0.25">
      <c r="A88" s="84">
        <v>54</v>
      </c>
      <c r="B88" s="83"/>
      <c r="C88" s="80" t="s">
        <v>104</v>
      </c>
      <c r="D88" s="80" t="s">
        <v>82</v>
      </c>
      <c r="E88" s="80">
        <v>6</v>
      </c>
      <c r="F88" s="97"/>
      <c r="G88" s="81">
        <f>E88*F88</f>
        <v>0</v>
      </c>
      <c r="H88" s="82">
        <v>0</v>
      </c>
    </row>
    <row r="89" spans="1:8" x14ac:dyDescent="0.25">
      <c r="A89" s="84"/>
      <c r="B89" s="83"/>
      <c r="C89" s="80" t="s">
        <v>105</v>
      </c>
      <c r="D89" s="80" t="s">
        <v>82</v>
      </c>
      <c r="E89" s="80">
        <v>12</v>
      </c>
      <c r="F89" s="97"/>
      <c r="G89" s="81">
        <f>E89*F89</f>
        <v>0</v>
      </c>
      <c r="H89" s="82"/>
    </row>
    <row r="90" spans="1:8" ht="13.05" customHeight="1" x14ac:dyDescent="0.25">
      <c r="A90" s="84">
        <v>57</v>
      </c>
      <c r="B90" s="83"/>
      <c r="C90" s="80" t="s">
        <v>85</v>
      </c>
      <c r="D90" s="80" t="s">
        <v>82</v>
      </c>
      <c r="E90" s="80">
        <v>6</v>
      </c>
      <c r="F90" s="97"/>
      <c r="G90" s="81">
        <f>E90*F90</f>
        <v>0</v>
      </c>
      <c r="H90" s="82">
        <v>0</v>
      </c>
    </row>
    <row r="91" spans="1:8" ht="13.8" x14ac:dyDescent="0.25">
      <c r="A91" s="60"/>
      <c r="B91" s="61"/>
      <c r="C91" s="61" t="s">
        <v>87</v>
      </c>
      <c r="D91" s="61"/>
      <c r="E91" s="62"/>
      <c r="F91" s="63"/>
      <c r="G91" s="64">
        <f>G36</f>
        <v>0</v>
      </c>
      <c r="H91" s="62">
        <v>0.43135000000000001</v>
      </c>
    </row>
  </sheetData>
  <mergeCells count="1">
    <mergeCell ref="A1:H1"/>
  </mergeCells>
  <pageMargins left="0.39374999999999999" right="0.39374999999999999" top="0.78749999999999998" bottom="0.78749999999999998" header="0.511811023622047" footer="0"/>
  <pageSetup paperSize="9" fitToHeight="100" orientation="portrait" horizontalDpi="300" verticalDpi="300"/>
  <headerFooter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 ZTI</vt:lpstr>
    </vt:vector>
  </TitlesOfParts>
  <Company>BOSCH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Sommer Michal (FCM23-Jh)</dc:creator>
  <dc:description/>
  <cp:lastModifiedBy>Antonín Staněk</cp:lastModifiedBy>
  <cp:revision>34</cp:revision>
  <dcterms:created xsi:type="dcterms:W3CDTF">2018-12-17T05:53:21Z</dcterms:created>
  <dcterms:modified xsi:type="dcterms:W3CDTF">2026-08-07T04:39:42Z</dcterms:modified>
  <dc:language>cs-CZ</dc:language>
</cp:coreProperties>
</file>